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piess\Box\Oregon Ag Mech CDE Curriculum\Survey\Other\"/>
    </mc:Choice>
  </mc:AlternateContent>
  <xr:revisionPtr revIDLastSave="0" documentId="13_ncr:1_{4B0CF757-64D0-44AC-8376-7850B21BE0E5}" xr6:coauthVersionLast="47" xr6:coauthVersionMax="47" xr10:uidLastSave="{00000000-0000-0000-0000-000000000000}"/>
  <bookViews>
    <workbookView xWindow="2025" yWindow="450" windowWidth="25695" windowHeight="14610" xr2:uid="{00000000-000D-0000-FFFF-FFFF00000000}"/>
  </bookViews>
  <sheets>
    <sheet name="Data" sheetId="1" r:id="rId1"/>
    <sheet name="Profile Leve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" l="1"/>
  <c r="F7" i="1" l="1"/>
  <c r="F10" i="1"/>
  <c r="F9" i="1"/>
  <c r="F26" i="1"/>
  <c r="F27" i="1" s="1"/>
  <c r="F28" i="1" s="1"/>
  <c r="F22" i="1"/>
  <c r="F18" i="1"/>
  <c r="F14" i="1"/>
  <c r="F25" i="1"/>
  <c r="F21" i="1"/>
  <c r="F17" i="1"/>
  <c r="F13" i="1"/>
  <c r="F8" i="1"/>
  <c r="F24" i="1"/>
  <c r="F20" i="1"/>
  <c r="F16" i="1"/>
  <c r="F12" i="1"/>
  <c r="F6" i="1"/>
  <c r="F23" i="1"/>
  <c r="F19" i="1"/>
  <c r="F15" i="1"/>
  <c r="F11" i="1"/>
</calcChain>
</file>

<file path=xl/sharedStrings.xml><?xml version="1.0" encoding="utf-8"?>
<sst xmlns="http://schemas.openxmlformats.org/spreadsheetml/2006/main" count="76" uniqueCount="13">
  <si>
    <r>
      <t xml:space="preserve"> </t>
    </r>
    <r>
      <rPr>
        <sz val="9.9"/>
        <color indexed="8"/>
        <rFont val="Calibri"/>
        <family val="2"/>
      </rPr>
      <t xml:space="preserve">Station Number </t>
    </r>
    <r>
      <rPr>
        <sz val="11"/>
        <rFont val="Calibri"/>
        <family val="2"/>
      </rPr>
      <t xml:space="preserve"> </t>
    </r>
  </si>
  <si>
    <r>
      <t xml:space="preserve"> </t>
    </r>
    <r>
      <rPr>
        <sz val="9.9"/>
        <color indexed="8"/>
        <rFont val="Calibri"/>
        <family val="2"/>
      </rPr>
      <t xml:space="preserve">Distance (ft) </t>
    </r>
    <r>
      <rPr>
        <sz val="11"/>
        <rFont val="Calibri"/>
        <family val="2"/>
      </rPr>
      <t xml:space="preserve"> </t>
    </r>
  </si>
  <si>
    <r>
      <t xml:space="preserve"> </t>
    </r>
    <r>
      <rPr>
        <sz val="9.9"/>
        <color indexed="8"/>
        <rFont val="Calibri"/>
        <family val="2"/>
      </rPr>
      <t xml:space="preserve">B.S. </t>
    </r>
    <r>
      <rPr>
        <sz val="11"/>
        <rFont val="Calibri"/>
        <family val="2"/>
      </rPr>
      <t xml:space="preserve"> </t>
    </r>
  </si>
  <si>
    <r>
      <t xml:space="preserve"> </t>
    </r>
    <r>
      <rPr>
        <sz val="9.9"/>
        <color indexed="8"/>
        <rFont val="Calibri"/>
        <family val="2"/>
      </rPr>
      <t xml:space="preserve">H.I. </t>
    </r>
    <r>
      <rPr>
        <sz val="11"/>
        <rFont val="Calibri"/>
        <family val="2"/>
      </rPr>
      <t xml:space="preserve"> </t>
    </r>
  </si>
  <si>
    <r>
      <t xml:space="preserve"> </t>
    </r>
    <r>
      <rPr>
        <sz val="9.9"/>
        <color indexed="8"/>
        <rFont val="Calibri"/>
        <family val="2"/>
      </rPr>
      <t xml:space="preserve">F.S. </t>
    </r>
    <r>
      <rPr>
        <sz val="11"/>
        <rFont val="Calibri"/>
        <family val="2"/>
      </rPr>
      <t xml:space="preserve"> </t>
    </r>
  </si>
  <si>
    <r>
      <t xml:space="preserve"> </t>
    </r>
    <r>
      <rPr>
        <sz val="9.9"/>
        <color indexed="8"/>
        <rFont val="Calibri"/>
        <family val="2"/>
      </rPr>
      <t xml:space="preserve">Elevation (ft) </t>
    </r>
    <r>
      <rPr>
        <sz val="11"/>
        <rFont val="Calibri"/>
        <family val="2"/>
      </rPr>
      <t xml:space="preserve"> </t>
    </r>
  </si>
  <si>
    <r>
      <t xml:space="preserve"> </t>
    </r>
    <r>
      <rPr>
        <sz val="9.9"/>
        <color indexed="8"/>
        <rFont val="Calibri"/>
        <family val="2"/>
      </rPr>
      <t xml:space="preserve">Comments </t>
    </r>
    <r>
      <rPr>
        <sz val="11"/>
        <rFont val="Calibri"/>
        <family val="2"/>
      </rPr>
      <t xml:space="preserve"> </t>
    </r>
  </si>
  <si>
    <t xml:space="preserve"> </t>
  </si>
  <si>
    <t>Bench Mark</t>
  </si>
  <si>
    <t>Differential Leveling</t>
  </si>
  <si>
    <t>Total Fall</t>
  </si>
  <si>
    <t>Average Fall</t>
  </si>
  <si>
    <t>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</si>
</sst>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9.9"/>
      <color indexed="8"/>
      <name val="Calibri"/>
      <family val="2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/>
    <xf numFmtId="0" fontId="0" fillId="0" borderId="1" xfId="0" applyFill="1" applyBorder="1"/>
    <xf numFmtId="2" fontId="0" fillId="0" borderId="1" xfId="0" applyNumberFormat="1" applyFill="1" applyBorder="1"/>
    <xf numFmtId="2" fontId="0" fillId="0" borderId="0" xfId="0" applyNumberFormat="1"/>
    <xf numFmtId="2" fontId="0" fillId="0" borderId="0" xfId="0" applyNumberFormat="1" applyFill="1" applyBorder="1"/>
    <xf numFmtId="0" fontId="4" fillId="0" borderId="0" xfId="0" applyFont="1" applyAlignment="1">
      <alignment horizontal="center"/>
    </xf>
    <xf numFmtId="0" fontId="3" fillId="0" borderId="1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right" wrapText="1"/>
    </xf>
    <xf numFmtId="2" fontId="3" fillId="0" borderId="1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Profile Level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Data!$B$6:$B$25</c:f>
              <c:numCache>
                <c:formatCode>General</c:formatCod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</c:numCache>
            </c:numRef>
          </c:xVal>
          <c:yVal>
            <c:numRef>
              <c:f>Data!$F$6:$F$25</c:f>
              <c:numCache>
                <c:formatCode>0.00</c:formatCode>
                <c:ptCount val="20"/>
                <c:pt idx="0">
                  <c:v>8.01</c:v>
                </c:pt>
                <c:pt idx="1">
                  <c:v>7.6848019090655111</c:v>
                </c:pt>
                <c:pt idx="2">
                  <c:v>7.4485462984940636</c:v>
                </c:pt>
                <c:pt idx="3">
                  <c:v>7.3765894125906604</c:v>
                </c:pt>
                <c:pt idx="4">
                  <c:v>7.3061547858130229</c:v>
                </c:pt>
                <c:pt idx="5">
                  <c:v>7.2371975461249942</c:v>
                </c:pt>
                <c:pt idx="6">
                  <c:v>7.0535956242277269</c:v>
                </c:pt>
                <c:pt idx="7">
                  <c:v>6.9377874194714515</c:v>
                </c:pt>
                <c:pt idx="8">
                  <c:v>6.9042563296342827</c:v>
                </c:pt>
                <c:pt idx="9">
                  <c:v>6.7377501021580866</c:v>
                </c:pt>
                <c:pt idx="10">
                  <c:v>6.5605065196388352</c:v>
                </c:pt>
                <c:pt idx="11">
                  <c:v>6.4042825284581131</c:v>
                </c:pt>
                <c:pt idx="12">
                  <c:v>6.0909119960522968</c:v>
                </c:pt>
                <c:pt idx="13">
                  <c:v>5.7746786425807048</c:v>
                </c:pt>
                <c:pt idx="14">
                  <c:v>5.5938776554992131</c:v>
                </c:pt>
                <c:pt idx="15">
                  <c:v>5.2981509822915083</c:v>
                </c:pt>
                <c:pt idx="16">
                  <c:v>5.0283645499753238</c:v>
                </c:pt>
                <c:pt idx="17">
                  <c:v>4.8730111395567164</c:v>
                </c:pt>
                <c:pt idx="18">
                  <c:v>4.614060799310554</c:v>
                </c:pt>
                <c:pt idx="19">
                  <c:v>4.4724570197791049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94-4162-A757-9D68CC3BA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658464"/>
        <c:axId val="1"/>
      </c:scatterChart>
      <c:valAx>
        <c:axId val="153865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Distance (ft)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  <c:majorUnit val="20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3865846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7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402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184764-E88F-468D-A8FE-87FB36E22B0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zoomScaleNormal="100" workbookViewId="0">
      <selection activeCell="G11" sqref="G11"/>
    </sheetView>
  </sheetViews>
  <sheetFormatPr defaultRowHeight="15" x14ac:dyDescent="0.25"/>
  <cols>
    <col min="7" max="7" width="28" customWidth="1"/>
  </cols>
  <sheetData>
    <row r="1" spans="1:7" ht="18.75" x14ac:dyDescent="0.3">
      <c r="A1" s="7" t="s">
        <v>9</v>
      </c>
      <c r="B1" s="7"/>
      <c r="C1" s="7"/>
      <c r="D1" s="7"/>
      <c r="E1" s="7"/>
      <c r="F1" s="7"/>
      <c r="G1" s="7"/>
    </row>
    <row r="4" spans="1:7" ht="28.5" x14ac:dyDescent="0.2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1" t="s">
        <v>6</v>
      </c>
    </row>
    <row r="5" spans="1:7" x14ac:dyDescent="0.25">
      <c r="A5" s="8" t="s">
        <v>12</v>
      </c>
      <c r="B5" s="2"/>
      <c r="C5" s="3">
        <v>5.23</v>
      </c>
      <c r="D5" s="3">
        <f>F5+C5</f>
        <v>15.23</v>
      </c>
      <c r="E5" s="3" t="s">
        <v>7</v>
      </c>
      <c r="F5" s="10">
        <v>10</v>
      </c>
      <c r="G5" s="3" t="s">
        <v>8</v>
      </c>
    </row>
    <row r="6" spans="1:7" x14ac:dyDescent="0.25">
      <c r="A6" s="2">
        <v>0</v>
      </c>
      <c r="B6" s="3">
        <v>0</v>
      </c>
      <c r="C6" s="3" t="s">
        <v>7</v>
      </c>
      <c r="D6" s="3" t="s">
        <v>7</v>
      </c>
      <c r="E6" s="4">
        <v>7.2200000000000006</v>
      </c>
      <c r="F6" s="4">
        <f>$D$5-E6</f>
        <v>8.01</v>
      </c>
      <c r="G6" s="3" t="s">
        <v>7</v>
      </c>
    </row>
    <row r="7" spans="1:7" x14ac:dyDescent="0.25">
      <c r="A7" s="2">
        <v>1</v>
      </c>
      <c r="B7" s="3">
        <v>10</v>
      </c>
      <c r="C7" s="3" t="s">
        <v>7</v>
      </c>
      <c r="D7" s="3" t="s">
        <v>7</v>
      </c>
      <c r="E7" s="4">
        <v>7.5451980909344893</v>
      </c>
      <c r="F7" s="4">
        <f t="shared" ref="F7:F26" si="0">$D$5-E7</f>
        <v>7.6848019090655111</v>
      </c>
      <c r="G7" s="3" t="s">
        <v>7</v>
      </c>
    </row>
    <row r="8" spans="1:7" x14ac:dyDescent="0.25">
      <c r="A8" s="2">
        <v>2</v>
      </c>
      <c r="B8" s="3">
        <v>20</v>
      </c>
      <c r="C8" s="3" t="s">
        <v>7</v>
      </c>
      <c r="D8" s="3" t="s">
        <v>7</v>
      </c>
      <c r="E8" s="4">
        <v>7.7814537015059368</v>
      </c>
      <c r="F8" s="4">
        <f t="shared" si="0"/>
        <v>7.4485462984940636</v>
      </c>
      <c r="G8" s="3" t="s">
        <v>7</v>
      </c>
    </row>
    <row r="9" spans="1:7" x14ac:dyDescent="0.25">
      <c r="A9" s="2">
        <v>3</v>
      </c>
      <c r="B9" s="3">
        <v>30</v>
      </c>
      <c r="C9" s="3" t="s">
        <v>7</v>
      </c>
      <c r="D9" s="3" t="s">
        <v>7</v>
      </c>
      <c r="E9" s="4">
        <v>7.8534105874093401</v>
      </c>
      <c r="F9" s="4">
        <f t="shared" si="0"/>
        <v>7.3765894125906604</v>
      </c>
      <c r="G9" s="3" t="s">
        <v>7</v>
      </c>
    </row>
    <row r="10" spans="1:7" x14ac:dyDescent="0.25">
      <c r="A10" s="2">
        <v>4</v>
      </c>
      <c r="B10" s="3">
        <v>40</v>
      </c>
      <c r="C10" s="3" t="s">
        <v>7</v>
      </c>
      <c r="D10" s="3" t="s">
        <v>7</v>
      </c>
      <c r="E10" s="4">
        <v>7.9238452141869775</v>
      </c>
      <c r="F10" s="4">
        <f t="shared" si="0"/>
        <v>7.3061547858130229</v>
      </c>
      <c r="G10" s="3" t="s">
        <v>7</v>
      </c>
    </row>
    <row r="11" spans="1:7" x14ac:dyDescent="0.25">
      <c r="A11" s="2">
        <v>5</v>
      </c>
      <c r="B11" s="3">
        <v>50</v>
      </c>
      <c r="C11" s="3" t="s">
        <v>7</v>
      </c>
      <c r="D11" s="3" t="s">
        <v>7</v>
      </c>
      <c r="E11" s="4">
        <v>7.9928024538750062</v>
      </c>
      <c r="F11" s="4">
        <f t="shared" si="0"/>
        <v>7.2371975461249942</v>
      </c>
      <c r="G11" s="3" t="s">
        <v>7</v>
      </c>
    </row>
    <row r="12" spans="1:7" x14ac:dyDescent="0.25">
      <c r="A12" s="2">
        <v>6</v>
      </c>
      <c r="B12" s="3">
        <v>60</v>
      </c>
      <c r="C12" s="3" t="s">
        <v>7</v>
      </c>
      <c r="D12" s="3" t="s">
        <v>7</v>
      </c>
      <c r="E12" s="4">
        <v>8.1764043757722735</v>
      </c>
      <c r="F12" s="4">
        <f t="shared" si="0"/>
        <v>7.0535956242277269</v>
      </c>
      <c r="G12" s="3" t="s">
        <v>7</v>
      </c>
    </row>
    <row r="13" spans="1:7" x14ac:dyDescent="0.25">
      <c r="A13" s="2">
        <v>7</v>
      </c>
      <c r="B13" s="3">
        <v>70</v>
      </c>
      <c r="C13" s="3" t="s">
        <v>7</v>
      </c>
      <c r="D13" s="3" t="s">
        <v>7</v>
      </c>
      <c r="E13" s="4">
        <v>8.2922125805285489</v>
      </c>
      <c r="F13" s="4">
        <f t="shared" si="0"/>
        <v>6.9377874194714515</v>
      </c>
      <c r="G13" s="3" t="s">
        <v>7</v>
      </c>
    </row>
    <row r="14" spans="1:7" x14ac:dyDescent="0.25">
      <c r="A14" s="2">
        <v>8</v>
      </c>
      <c r="B14" s="3">
        <v>80</v>
      </c>
      <c r="C14" s="3" t="s">
        <v>7</v>
      </c>
      <c r="D14" s="3" t="s">
        <v>7</v>
      </c>
      <c r="E14" s="4">
        <v>8.3257436703657177</v>
      </c>
      <c r="F14" s="4">
        <f t="shared" si="0"/>
        <v>6.9042563296342827</v>
      </c>
      <c r="G14" s="3" t="s">
        <v>7</v>
      </c>
    </row>
    <row r="15" spans="1:7" x14ac:dyDescent="0.25">
      <c r="A15" s="2">
        <v>9</v>
      </c>
      <c r="B15" s="3">
        <v>90</v>
      </c>
      <c r="C15" s="3" t="s">
        <v>7</v>
      </c>
      <c r="D15" s="3" t="s">
        <v>7</v>
      </c>
      <c r="E15" s="4">
        <v>8.4922498978419139</v>
      </c>
      <c r="F15" s="4">
        <f t="shared" si="0"/>
        <v>6.7377501021580866</v>
      </c>
      <c r="G15" s="3" t="s">
        <v>7</v>
      </c>
    </row>
    <row r="16" spans="1:7" x14ac:dyDescent="0.25">
      <c r="A16" s="2">
        <v>10</v>
      </c>
      <c r="B16" s="3">
        <v>100</v>
      </c>
      <c r="C16" s="3" t="s">
        <v>7</v>
      </c>
      <c r="D16" s="3" t="s">
        <v>7</v>
      </c>
      <c r="E16" s="4">
        <v>8.6694934803611652</v>
      </c>
      <c r="F16" s="4">
        <f t="shared" si="0"/>
        <v>6.5605065196388352</v>
      </c>
      <c r="G16" s="3" t="s">
        <v>7</v>
      </c>
    </row>
    <row r="17" spans="1:7" x14ac:dyDescent="0.25">
      <c r="A17" s="2">
        <v>11</v>
      </c>
      <c r="B17" s="3">
        <v>110</v>
      </c>
      <c r="C17" s="3" t="s">
        <v>7</v>
      </c>
      <c r="D17" s="3" t="s">
        <v>7</v>
      </c>
      <c r="E17" s="4">
        <v>8.8257174715418873</v>
      </c>
      <c r="F17" s="4">
        <f t="shared" si="0"/>
        <v>6.4042825284581131</v>
      </c>
      <c r="G17" s="3" t="s">
        <v>7</v>
      </c>
    </row>
    <row r="18" spans="1:7" x14ac:dyDescent="0.25">
      <c r="A18" s="2">
        <v>12</v>
      </c>
      <c r="B18" s="3">
        <v>120</v>
      </c>
      <c r="C18" s="3" t="s">
        <v>7</v>
      </c>
      <c r="D18" s="3" t="s">
        <v>7</v>
      </c>
      <c r="E18" s="4">
        <v>9.1390880039477036</v>
      </c>
      <c r="F18" s="4">
        <f t="shared" si="0"/>
        <v>6.0909119960522968</v>
      </c>
      <c r="G18" s="3" t="s">
        <v>7</v>
      </c>
    </row>
    <row r="19" spans="1:7" x14ac:dyDescent="0.25">
      <c r="A19" s="2">
        <v>13</v>
      </c>
      <c r="B19" s="3">
        <v>130</v>
      </c>
      <c r="C19" s="3" t="s">
        <v>7</v>
      </c>
      <c r="D19" s="3" t="s">
        <v>7</v>
      </c>
      <c r="E19" s="4">
        <v>9.4553213574192956</v>
      </c>
      <c r="F19" s="4">
        <f t="shared" si="0"/>
        <v>5.7746786425807048</v>
      </c>
      <c r="G19" s="3" t="s">
        <v>7</v>
      </c>
    </row>
    <row r="20" spans="1:7" x14ac:dyDescent="0.25">
      <c r="A20" s="2">
        <v>14</v>
      </c>
      <c r="B20" s="3">
        <v>140</v>
      </c>
      <c r="C20" s="3" t="s">
        <v>7</v>
      </c>
      <c r="D20" s="3" t="s">
        <v>7</v>
      </c>
      <c r="E20" s="4">
        <v>9.6361223445007873</v>
      </c>
      <c r="F20" s="4">
        <f t="shared" si="0"/>
        <v>5.5938776554992131</v>
      </c>
      <c r="G20" s="3" t="s">
        <v>7</v>
      </c>
    </row>
    <row r="21" spans="1:7" x14ac:dyDescent="0.25">
      <c r="A21" s="2">
        <v>15</v>
      </c>
      <c r="B21" s="3">
        <v>150</v>
      </c>
      <c r="C21" s="3" t="s">
        <v>7</v>
      </c>
      <c r="D21" s="3" t="s">
        <v>7</v>
      </c>
      <c r="E21" s="4">
        <v>9.9318490177084922</v>
      </c>
      <c r="F21" s="4">
        <f t="shared" si="0"/>
        <v>5.2981509822915083</v>
      </c>
      <c r="G21" s="3" t="s">
        <v>7</v>
      </c>
    </row>
    <row r="22" spans="1:7" x14ac:dyDescent="0.25">
      <c r="A22" s="2">
        <v>16</v>
      </c>
      <c r="B22" s="3">
        <v>160</v>
      </c>
      <c r="C22" s="3" t="s">
        <v>7</v>
      </c>
      <c r="D22" s="3" t="s">
        <v>7</v>
      </c>
      <c r="E22" s="4">
        <v>10.201635450024677</v>
      </c>
      <c r="F22" s="4">
        <f t="shared" si="0"/>
        <v>5.0283645499753238</v>
      </c>
      <c r="G22" s="3" t="s">
        <v>7</v>
      </c>
    </row>
    <row r="23" spans="1:7" x14ac:dyDescent="0.25">
      <c r="A23" s="2">
        <v>17</v>
      </c>
      <c r="B23" s="3">
        <v>170</v>
      </c>
      <c r="C23" s="3" t="s">
        <v>7</v>
      </c>
      <c r="D23" s="3" t="s">
        <v>7</v>
      </c>
      <c r="E23" s="4">
        <v>10.356988860443284</v>
      </c>
      <c r="F23" s="4">
        <f t="shared" si="0"/>
        <v>4.8730111395567164</v>
      </c>
      <c r="G23" s="3" t="s">
        <v>7</v>
      </c>
    </row>
    <row r="24" spans="1:7" x14ac:dyDescent="0.25">
      <c r="A24" s="2">
        <v>18</v>
      </c>
      <c r="B24" s="3">
        <v>180</v>
      </c>
      <c r="C24" s="3" t="s">
        <v>7</v>
      </c>
      <c r="D24" s="3" t="s">
        <v>7</v>
      </c>
      <c r="E24" s="4">
        <v>10.615939200689446</v>
      </c>
      <c r="F24" s="4">
        <f t="shared" si="0"/>
        <v>4.614060799310554</v>
      </c>
      <c r="G24" s="3" t="s">
        <v>7</v>
      </c>
    </row>
    <row r="25" spans="1:7" x14ac:dyDescent="0.25">
      <c r="A25" s="2">
        <v>19</v>
      </c>
      <c r="B25" s="3">
        <v>190</v>
      </c>
      <c r="C25" s="3" t="s">
        <v>7</v>
      </c>
      <c r="D25" s="3" t="s">
        <v>7</v>
      </c>
      <c r="E25" s="4">
        <v>10.757542980220896</v>
      </c>
      <c r="F25" s="4">
        <f t="shared" si="0"/>
        <v>4.4724570197791049</v>
      </c>
      <c r="G25" s="3" t="s">
        <v>7</v>
      </c>
    </row>
    <row r="26" spans="1:7" x14ac:dyDescent="0.25">
      <c r="A26" s="2">
        <v>20</v>
      </c>
      <c r="B26" s="3">
        <v>200</v>
      </c>
      <c r="C26" s="3" t="s">
        <v>7</v>
      </c>
      <c r="D26" s="3" t="s">
        <v>7</v>
      </c>
      <c r="E26" s="4">
        <v>11.020602434344296</v>
      </c>
      <c r="F26" s="4">
        <f t="shared" si="0"/>
        <v>4.2093975656557046</v>
      </c>
      <c r="G26" s="3" t="s">
        <v>7</v>
      </c>
    </row>
    <row r="27" spans="1:7" x14ac:dyDescent="0.25">
      <c r="D27" t="s">
        <v>10</v>
      </c>
      <c r="F27" s="5">
        <f>F26-F6</f>
        <v>-3.8006024343442952</v>
      </c>
    </row>
    <row r="28" spans="1:7" x14ac:dyDescent="0.25">
      <c r="D28" t="s">
        <v>11</v>
      </c>
      <c r="F28" s="6">
        <f>F27/B26</f>
        <v>-1.9003012171721477E-2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Profile Level</vt:lpstr>
    </vt:vector>
  </TitlesOfParts>
  <Company>Peak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Spiess</dc:creator>
  <cp:lastModifiedBy>mspiess</cp:lastModifiedBy>
  <cp:lastPrinted>2009-08-13T14:41:05Z</cp:lastPrinted>
  <dcterms:created xsi:type="dcterms:W3CDTF">2009-08-13T14:28:57Z</dcterms:created>
  <dcterms:modified xsi:type="dcterms:W3CDTF">2022-04-16T19:41:35Z</dcterms:modified>
</cp:coreProperties>
</file>